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795" windowHeight="12270" tabRatio="849" activeTab="4"/>
  </bookViews>
  <sheets>
    <sheet name="1. Общая инф-я" sheetId="14" r:id="rId1"/>
    <sheet name="2. О ценах (тарифах)" sheetId="13" r:id="rId2"/>
    <sheet name="3. ФХД" sheetId="3" r:id="rId3"/>
    <sheet name="4. Осн. потреб хар-ки" sheetId="4" r:id="rId4"/>
    <sheet name="5. Инвест.программы" sheetId="5" r:id="rId5"/>
  </sheets>
  <calcPr calcId="114210"/>
</workbook>
</file>

<file path=xl/calcChain.xml><?xml version="1.0" encoding="utf-8"?>
<calcChain xmlns="http://schemas.openxmlformats.org/spreadsheetml/2006/main">
  <c r="C38" i="3"/>
  <c r="C23"/>
  <c r="C25"/>
  <c r="C13"/>
</calcChain>
</file>

<file path=xl/sharedStrings.xml><?xml version="1.0" encoding="utf-8"?>
<sst xmlns="http://schemas.openxmlformats.org/spreadsheetml/2006/main" count="232" uniqueCount="137">
  <si>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</si>
  <si>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</si>
  <si>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</si>
  <si>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</si>
  <si>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</si>
  <si>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</si>
  <si>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</si>
  <si>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</si>
  <si>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</si>
  <si>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</si>
  <si>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</si>
  <si>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</si>
  <si>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</si>
  <si>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</si>
  <si>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</si>
  <si>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</si>
  <si>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</si>
  <si>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</si>
  <si>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</si>
  <si>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</si>
  <si>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</si>
  <si>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</si>
  <si>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</si>
  <si>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</si>
  <si>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</si>
  <si>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</si>
  <si>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</si>
  <si>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средневзвешенная стоимость 1кВт•ч</t>
  </si>
  <si>
    <t xml:space="preserve">объем приобретения 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</si>
  <si>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</si>
  <si>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</si>
  <si>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</si>
  <si>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indexed="8"/>
        <rFont val="Times New Roman"/>
        <family val="1"/>
        <charset val="204"/>
      </rPr>
      <t>-</t>
    </r>
    <r>
      <rPr>
        <sz val="18"/>
        <color indexed="8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</si>
  <si>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</si>
  <si>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</si>
  <si>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</si>
  <si>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</si>
  <si>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</si>
  <si>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</si>
  <si>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</si>
  <si>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</si>
  <si>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</si>
  <si>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</si>
  <si>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</si>
  <si>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</si>
  <si>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</si>
  <si>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</si>
  <si>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</si>
  <si>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</si>
  <si>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</si>
  <si>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</si>
  <si>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</si>
  <si>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</si>
  <si>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</si>
  <si>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</si>
  <si>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</si>
  <si>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</si>
  <si>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</si>
  <si>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</si>
  <si>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</si>
  <si>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</si>
  <si>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indexed="8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</si>
  <si>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</si>
  <si>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2.1 Об утвержденных тарифах на горячую воду (горячее водоснабжение)</t>
  </si>
  <si>
    <t>1. Кроме населения и исполнителей коммунальных услуг для населения (тарифы указываются без НДС)</t>
  </si>
  <si>
    <t>компоноент на тепловую энергию, руб./Гкал,</t>
  </si>
  <si>
    <t>компоноент на холодную воду, руб./куб.м</t>
  </si>
  <si>
    <t>2 Населению и исполнителям коммунальных услуг для населения (тарифы указываются с учетом НДС)</t>
  </si>
  <si>
    <t>компоноент на тепловую энергию</t>
  </si>
  <si>
    <t>компоноент на холодную воду</t>
  </si>
  <si>
    <t>2.2 Об утвержденных тарифах на транспортировку горячей воды</t>
  </si>
  <si>
    <t>2.3 Об утвержденных тарифах наподключение к центральной системегорячего водоснабжения</t>
  </si>
  <si>
    <t>с 01.01.2015 по 30.06.2015</t>
  </si>
  <si>
    <t>с 01.07.2015 по 31.12.2015</t>
  </si>
  <si>
    <t>одноставочный тариф, руб./куб.м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</si>
  <si>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</si>
  <si>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Протяженность водопроводных сетей (в однотрубном исчислении) (километров)</t>
  </si>
  <si>
    <t>Количество скважин (штук)</t>
  </si>
  <si>
    <t>Количество подкачивающих насосных станций (штук)</t>
  </si>
  <si>
    <t>а) Вид деятельности организации</t>
  </si>
  <si>
    <t>расходы на оплату холодной воды, приобретаемой у других организаций для последующей подачи потребителям</t>
  </si>
  <si>
    <t>расходы на покупаемую электрическую энергию (мощность), используемую в технологическом процессе</t>
  </si>
  <si>
    <t>общепроизводственные расходы, в том числе отнесенные к ним расходы на текущий и капитальный ремонт</t>
  </si>
  <si>
    <t>общехозяйственные расходы, в том числе отнесенные к ним расходы на текущий и капитальный ремонт</t>
  </si>
  <si>
    <t>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</si>
  <si>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</si>
  <si>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</si>
  <si>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</si>
  <si>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 xml:space="preserve">д) Изменение стоимости основных фондов (в том числе за счет их ввода в эксплуатацию (вывода из эксплуатации)), их переоценки (тыс. рублей)
</t>
  </si>
  <si>
    <t>е) Валовая прибыль (убыток)  от продажи товаров и услуг  (тыс. рублей)</t>
  </si>
  <si>
    <t xml:space="preserve">ж) 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80 % совокупной выручки за отчетный год)
</t>
  </si>
  <si>
    <t xml:space="preserve">з) объеме поднятой воды (тыс. куб. метров)
</t>
  </si>
  <si>
    <t>л) объеме отпущенной потребителям воды, определенном по приборам учета и расчетным путем (по нормативам потребления) (тыс. куб. метров)</t>
  </si>
  <si>
    <t>н) о среднесписочной численности основного производственного персонала (человек)</t>
  </si>
  <si>
    <t>м) о потерях воды в сетях (процентов)</t>
  </si>
  <si>
    <t>к) объеме воды, пропущенной через очистные сооружения (тыс. куб. метров)</t>
  </si>
  <si>
    <t>и) об объеме покупной воды (тыс. куб. метров)</t>
  </si>
  <si>
    <t>о) об удельном расходе электроэнергии на подачу воды в сеть (тыс. кВт·ч или тыс. куб. метров)</t>
  </si>
  <si>
    <t>п) о расходе воды на собственные (в том числе хозяйственно-бытовые) нужды (процент объема отпуска воды потребителям)</t>
  </si>
  <si>
    <t>р) о показателе использования производственных объектов (по объему перекачки) по отношению к пиковому дню отчетного года (процентов)</t>
  </si>
  <si>
    <t>Сведения о количестве аварий на системах холодного водоснабжения (единиц на километр)</t>
  </si>
  <si>
    <t>Сведения о количестве случаев ограничения подачи холодной воды по графику с указанием срока действия таких ограничений (менее 24 часов в сутки) и доле потребителей (процентов), затронутых ограничениями подачи холодной воды</t>
  </si>
  <si>
    <t>Сведения об общем количестве проведенных проб качества воды по следующим показателям:</t>
  </si>
  <si>
    <t>мутность</t>
  </si>
  <si>
    <t>цветность</t>
  </si>
  <si>
    <t>хлор остаточный общий, в том числе хлор остаточный связанный и хлор остаточный свободный</t>
  </si>
  <si>
    <t>общие колиформные бактерии</t>
  </si>
  <si>
    <t>термотолерантные колиформные бактерии</t>
  </si>
  <si>
    <t>Сведения о количестве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</si>
  <si>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Сведения о доле исполненных в срок договоров о подключении (процент общего количества заключенных договоров о подключении)</t>
  </si>
  <si>
    <t>Сведения о средней продолжительности рассмотрения заявлений о подключении (дней)</t>
  </si>
  <si>
    <t>ж) Фактически значения целевых показателей, тыс.рублей</t>
  </si>
  <si>
    <t>ООО "Интэко"</t>
  </si>
  <si>
    <t xml:space="preserve">684414,ул. Лазо, д. 16 "Б", кв. 11,                                                         п. Усть-Камчатск, Камчатского края </t>
  </si>
  <si>
    <t xml:space="preserve">684414,ул. Лазо, д. 16 "Б", кв. 11,                   п. Усть-Камчатск, Камчатского края </t>
  </si>
  <si>
    <t>2015 год</t>
  </si>
  <si>
    <t>Общество с ограниченной ответственностью "Интэко"</t>
  </si>
  <si>
    <t>Общество с огрниченной ответственностью "Интэко"</t>
  </si>
  <si>
    <t>1124177002454                                                             13.11.2012 г                                               . Межрайонная ИФНС № 3 по Камчатскому краю</t>
  </si>
  <si>
    <t>Бобряшов Сергей Германович</t>
  </si>
  <si>
    <t>684414, ул. Лазо, д. 16"Б", кв. 11,                                п. Усть-Камчатск, Камчатского края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</si>
  <si>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</si>
  <si>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</si>
  <si>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</si>
  <si>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</si>
  <si>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</si>
  <si>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</si>
  <si>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 xml:space="preserve">Бобряшов С.Г </t>
  </si>
  <si>
    <t>23.04.2016 г.</t>
  </si>
  <si>
    <t>___________________________________</t>
  </si>
  <si>
    <t>______________________________________</t>
  </si>
  <si>
    <t>______________________________</t>
  </si>
  <si>
    <t>_______________________________________</t>
  </si>
  <si>
    <t>Призводство и передача тепловой энергии</t>
  </si>
  <si>
    <t>684414, ул. Лазо, д. 16 "Б", кв. 11, п. Усть-Камчатск, Камчатского края</t>
  </si>
  <si>
    <t>Постановление № 371 от 09.12.2014 г.</t>
  </si>
  <si>
    <t>www.kamchatka.gov.ru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</si>
</sst>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/>
    <xf numFmtId="0" fontId="5" fillId="2" borderId="5" xfId="0" applyFont="1" applyFill="1" applyBorder="1"/>
    <xf numFmtId="0" fontId="5" fillId="3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center"/>
    </xf>
    <xf numFmtId="0" fontId="0" fillId="4" borderId="7" xfId="0" applyFill="1" applyBorder="1" applyAlignment="1">
      <alignment vertical="top" wrapText="1"/>
    </xf>
    <xf numFmtId="0" fontId="0" fillId="4" borderId="8" xfId="0" applyFill="1" applyBorder="1" applyAlignment="1">
      <alignment horizontal="left" vertical="top" wrapText="1" indent="2"/>
    </xf>
    <xf numFmtId="0" fontId="0" fillId="4" borderId="8" xfId="0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wrapText="1" indent="2"/>
    </xf>
    <xf numFmtId="0" fontId="0" fillId="4" borderId="10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4" borderId="12" xfId="0" applyFill="1" applyBorder="1" applyAlignment="1">
      <alignment vertical="top" wrapText="1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1" fillId="2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wrapText="1"/>
    </xf>
    <xf numFmtId="0" fontId="5" fillId="5" borderId="14" xfId="0" applyFont="1" applyFill="1" applyBorder="1" applyAlignment="1">
      <alignment wrapText="1"/>
    </xf>
    <xf numFmtId="0" fontId="0" fillId="5" borderId="18" xfId="0" applyFill="1" applyBorder="1"/>
    <xf numFmtId="0" fontId="5" fillId="5" borderId="15" xfId="0" applyFont="1" applyFill="1" applyBorder="1" applyAlignment="1">
      <alignment wrapText="1"/>
    </xf>
    <xf numFmtId="0" fontId="0" fillId="5" borderId="19" xfId="0" applyFill="1" applyBorder="1"/>
    <xf numFmtId="0" fontId="5" fillId="5" borderId="5" xfId="0" applyFont="1" applyFill="1" applyBorder="1" applyAlignment="1">
      <alignment wrapText="1"/>
    </xf>
    <xf numFmtId="0" fontId="0" fillId="5" borderId="5" xfId="0" applyFill="1" applyBorder="1"/>
    <xf numFmtId="0" fontId="0" fillId="5" borderId="5" xfId="0" applyFill="1" applyBorder="1" applyAlignment="1">
      <alignment horizontal="right" wrapText="1"/>
    </xf>
    <xf numFmtId="0" fontId="1" fillId="5" borderId="5" xfId="0" applyFont="1" applyFill="1" applyBorder="1" applyAlignment="1">
      <alignment horizontal="right" wrapText="1"/>
    </xf>
    <xf numFmtId="0" fontId="1" fillId="5" borderId="5" xfId="0" applyFont="1" applyFill="1" applyBorder="1" applyAlignment="1">
      <alignment wrapText="1"/>
    </xf>
    <xf numFmtId="0" fontId="0" fillId="5" borderId="5" xfId="0" applyFill="1" applyBorder="1" applyAlignment="1">
      <alignment horizontal="right"/>
    </xf>
    <xf numFmtId="0" fontId="0" fillId="5" borderId="5" xfId="0" applyFill="1" applyBorder="1" applyAlignment="1">
      <alignment horizontal="center"/>
    </xf>
    <xf numFmtId="0" fontId="1" fillId="5" borderId="5" xfId="0" applyFont="1" applyFill="1" applyBorder="1" applyAlignment="1">
      <alignment horizontal="left" wrapText="1"/>
    </xf>
    <xf numFmtId="0" fontId="5" fillId="5" borderId="20" xfId="0" applyFont="1" applyFill="1" applyBorder="1" applyAlignment="1">
      <alignment wrapText="1"/>
    </xf>
    <xf numFmtId="0" fontId="0" fillId="0" borderId="0" xfId="0" applyAlignment="1">
      <alignment horizontal="right"/>
    </xf>
    <xf numFmtId="0" fontId="5" fillId="2" borderId="21" xfId="0" applyFont="1" applyFill="1" applyBorder="1" applyAlignment="1">
      <alignment vertical="center"/>
    </xf>
    <xf numFmtId="0" fontId="5" fillId="2" borderId="22" xfId="0" applyFont="1" applyFill="1" applyBorder="1" applyAlignment="1">
      <alignment vertical="top"/>
    </xf>
    <xf numFmtId="0" fontId="5" fillId="2" borderId="23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 wrapText="1"/>
    </xf>
    <xf numFmtId="0" fontId="5" fillId="2" borderId="22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5" fillId="2" borderId="24" xfId="0" applyFont="1" applyFill="1" applyBorder="1" applyAlignment="1">
      <alignment vertical="top" wrapText="1"/>
    </xf>
    <xf numFmtId="0" fontId="0" fillId="2" borderId="19" xfId="0" applyFill="1" applyBorder="1" applyAlignment="1">
      <alignment vertical="top"/>
    </xf>
    <xf numFmtId="0" fontId="5" fillId="2" borderId="25" xfId="0" applyFont="1" applyFill="1" applyBorder="1" applyAlignment="1">
      <alignment vertical="top" wrapText="1"/>
    </xf>
    <xf numFmtId="0" fontId="0" fillId="2" borderId="26" xfId="0" applyFill="1" applyBorder="1" applyAlignment="1">
      <alignment horizontal="center" vertical="center"/>
    </xf>
    <xf numFmtId="0" fontId="13" fillId="2" borderId="14" xfId="0" applyFont="1" applyFill="1" applyBorder="1" applyAlignment="1">
      <alignment horizontal="right" vertical="top" wrapText="1"/>
    </xf>
    <xf numFmtId="0" fontId="5" fillId="2" borderId="14" xfId="0" applyFont="1" applyFill="1" applyBorder="1" applyAlignment="1">
      <alignment vertical="top" wrapText="1"/>
    </xf>
    <xf numFmtId="0" fontId="0" fillId="2" borderId="18" xfId="0" applyFill="1" applyBorder="1" applyAlignment="1">
      <alignment horizontal="center" vertical="top"/>
    </xf>
    <xf numFmtId="0" fontId="13" fillId="2" borderId="17" xfId="0" applyFont="1" applyFill="1" applyBorder="1" applyAlignment="1">
      <alignment horizontal="right" vertical="center"/>
    </xf>
    <xf numFmtId="0" fontId="14" fillId="2" borderId="17" xfId="0" applyFont="1" applyFill="1" applyBorder="1" applyAlignment="1">
      <alignment horizontal="right"/>
    </xf>
    <xf numFmtId="0" fontId="5" fillId="2" borderId="27" xfId="0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0" fillId="2" borderId="17" xfId="0" applyFill="1" applyBorder="1"/>
    <xf numFmtId="0" fontId="0" fillId="2" borderId="29" xfId="0" applyFill="1" applyBorder="1"/>
    <xf numFmtId="0" fontId="13" fillId="2" borderId="22" xfId="0" applyFont="1" applyFill="1" applyBorder="1" applyAlignment="1">
      <alignment horizontal="right" vertical="top" wrapText="1"/>
    </xf>
    <xf numFmtId="0" fontId="0" fillId="4" borderId="30" xfId="0" applyFill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4" borderId="1" xfId="0" applyFill="1" applyBorder="1" applyAlignment="1">
      <alignment vertical="top" wrapText="1"/>
    </xf>
    <xf numFmtId="0" fontId="0" fillId="5" borderId="33" xfId="0" applyFill="1" applyBorder="1"/>
    <xf numFmtId="0" fontId="5" fillId="5" borderId="34" xfId="0" applyFont="1" applyFill="1" applyBorder="1" applyAlignment="1">
      <alignment horizontal="left" vertical="top" wrapText="1"/>
    </xf>
    <xf numFmtId="0" fontId="13" fillId="5" borderId="14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8" fillId="2" borderId="2" xfId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3" fontId="0" fillId="6" borderId="6" xfId="0" applyNumberFormat="1" applyFill="1" applyBorder="1" applyAlignment="1">
      <alignment horizontal="center"/>
    </xf>
    <xf numFmtId="3" fontId="0" fillId="6" borderId="35" xfId="0" applyNumberFormat="1" applyFill="1" applyBorder="1" applyAlignment="1">
      <alignment horizontal="center"/>
    </xf>
    <xf numFmtId="3" fontId="0" fillId="6" borderId="36" xfId="0" applyNumberFormat="1" applyFill="1" applyBorder="1" applyAlignment="1">
      <alignment horizontal="center"/>
    </xf>
    <xf numFmtId="3" fontId="0" fillId="6" borderId="37" xfId="0" applyNumberFormat="1" applyFill="1" applyBorder="1" applyAlignment="1">
      <alignment horizontal="center"/>
    </xf>
    <xf numFmtId="3" fontId="0" fillId="6" borderId="2" xfId="0" applyNumberFormat="1" applyFill="1" applyBorder="1" applyAlignment="1">
      <alignment horizontal="center"/>
    </xf>
    <xf numFmtId="3" fontId="0" fillId="6" borderId="38" xfId="0" applyNumberFormat="1" applyFill="1" applyBorder="1" applyAlignment="1">
      <alignment horizontal="center"/>
    </xf>
    <xf numFmtId="3" fontId="0" fillId="6" borderId="39" xfId="0" applyNumberFormat="1" applyFill="1" applyBorder="1" applyAlignment="1">
      <alignment horizontal="center"/>
    </xf>
    <xf numFmtId="3" fontId="0" fillId="6" borderId="40" xfId="0" applyNumberFormat="1" applyFill="1" applyBorder="1" applyAlignment="1">
      <alignment horizontal="center"/>
    </xf>
    <xf numFmtId="3" fontId="0" fillId="6" borderId="41" xfId="0" applyNumberFormat="1" applyFill="1" applyBorder="1" applyAlignment="1">
      <alignment horizontal="center"/>
    </xf>
    <xf numFmtId="3" fontId="0" fillId="6" borderId="42" xfId="0" applyNumberFormat="1" applyFill="1" applyBorder="1" applyAlignment="1">
      <alignment horizontal="center"/>
    </xf>
    <xf numFmtId="3" fontId="15" fillId="6" borderId="6" xfId="0" applyNumberFormat="1" applyFont="1" applyFill="1" applyBorder="1" applyAlignment="1">
      <alignment horizontal="center"/>
    </xf>
    <xf numFmtId="164" fontId="0" fillId="6" borderId="36" xfId="0" applyNumberFormat="1" applyFill="1" applyBorder="1" applyAlignment="1">
      <alignment horizontal="center"/>
    </xf>
    <xf numFmtId="164" fontId="0" fillId="6" borderId="43" xfId="0" applyNumberFormat="1" applyFill="1" applyBorder="1" applyAlignment="1">
      <alignment horizontal="center"/>
    </xf>
    <xf numFmtId="164" fontId="0" fillId="6" borderId="35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7" fillId="2" borderId="16" xfId="0" applyFont="1" applyFill="1" applyBorder="1" applyAlignment="1">
      <alignment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8" fillId="2" borderId="19" xfId="1" applyFill="1" applyBorder="1" applyAlignment="1">
      <alignment horizontal="center" vertical="top"/>
    </xf>
    <xf numFmtId="4" fontId="1" fillId="2" borderId="18" xfId="0" applyNumberFormat="1" applyFont="1" applyFill="1" applyBorder="1" applyAlignment="1">
      <alignment horizontal="center" vertical="top"/>
    </xf>
    <xf numFmtId="4" fontId="1" fillId="2" borderId="44" xfId="0" applyNumberFormat="1" applyFont="1" applyFill="1" applyBorder="1" applyAlignment="1">
      <alignment horizontal="center" vertical="top"/>
    </xf>
    <xf numFmtId="4" fontId="6" fillId="2" borderId="45" xfId="1" applyNumberFormat="1" applyFont="1" applyFill="1" applyBorder="1" applyAlignment="1">
      <alignment horizontal="center" vertical="center"/>
    </xf>
    <xf numFmtId="4" fontId="16" fillId="2" borderId="45" xfId="0" applyNumberFormat="1" applyFont="1" applyFill="1" applyBorder="1" applyAlignment="1">
      <alignment horizontal="center"/>
    </xf>
    <xf numFmtId="4" fontId="16" fillId="2" borderId="4" xfId="0" applyNumberFormat="1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" fontId="4" fillId="0" borderId="0" xfId="0" applyNumberFormat="1" applyFont="1" applyAlignment="1">
      <alignment horizontal="center"/>
    </xf>
    <xf numFmtId="0" fontId="9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5" fillId="2" borderId="22" xfId="0" applyFont="1" applyFill="1" applyBorder="1" applyAlignment="1">
      <alignment horizontal="center" vertical="top" wrapText="1"/>
    </xf>
    <xf numFmtId="0" fontId="5" fillId="2" borderId="44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kamchatka.gov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0"/>
  <sheetViews>
    <sheetView view="pageBreakPreview" zoomScaleSheetLayoutView="100" workbookViewId="0">
      <selection activeCell="C20" sqref="C20"/>
    </sheetView>
  </sheetViews>
  <sheetFormatPr defaultRowHeight="15"/>
  <cols>
    <col min="2" max="2" width="33.7109375" customWidth="1"/>
    <col min="3" max="3" width="50.140625" customWidth="1"/>
  </cols>
  <sheetData>
    <row r="1" spans="2:3" ht="72" customHeight="1">
      <c r="C1" s="1" t="s">
        <v>75</v>
      </c>
    </row>
    <row r="2" spans="2:3" ht="22.5">
      <c r="B2" s="100" t="s">
        <v>20</v>
      </c>
      <c r="C2" s="100"/>
    </row>
    <row r="3" spans="2:3" ht="15.75" thickBot="1"/>
    <row r="4" spans="2:3" ht="32.25" thickBot="1">
      <c r="B4" s="2" t="s">
        <v>0</v>
      </c>
      <c r="C4" s="67" t="s">
        <v>117</v>
      </c>
    </row>
    <row r="5" spans="2:3" ht="63.75" thickBot="1">
      <c r="B5" s="4" t="s">
        <v>1</v>
      </c>
      <c r="C5" s="68" t="s">
        <v>118</v>
      </c>
    </row>
    <row r="6" spans="2:3" ht="48" thickBot="1">
      <c r="B6" s="2" t="s">
        <v>2</v>
      </c>
      <c r="C6" s="67" t="s">
        <v>119</v>
      </c>
    </row>
    <row r="7" spans="2:3" ht="32.25" thickBot="1">
      <c r="B7" s="2" t="s">
        <v>3</v>
      </c>
      <c r="C7" s="67" t="s">
        <v>120</v>
      </c>
    </row>
    <row r="8" spans="2:3" ht="32.25" thickBot="1">
      <c r="B8" s="2" t="s">
        <v>4</v>
      </c>
      <c r="C8" s="67" t="s">
        <v>120</v>
      </c>
    </row>
    <row r="9" spans="2:3" ht="16.5" thickBot="1">
      <c r="B9" s="4" t="s">
        <v>5</v>
      </c>
      <c r="C9" s="68" t="s">
        <v>121</v>
      </c>
    </row>
    <row r="10" spans="2:3" ht="16.5" thickBot="1">
      <c r="B10" s="2" t="s">
        <v>6</v>
      </c>
      <c r="C10" s="67" t="s">
        <v>122</v>
      </c>
    </row>
    <row r="11" spans="2:3" ht="16.5" thickBot="1">
      <c r="B11" s="2" t="s">
        <v>7</v>
      </c>
      <c r="C11" s="69" t="s">
        <v>123</v>
      </c>
    </row>
    <row r="12" spans="2:3" ht="79.5" thickBot="1">
      <c r="B12" s="2" t="s">
        <v>8</v>
      </c>
      <c r="C12" s="67" t="s">
        <v>124</v>
      </c>
    </row>
    <row r="13" spans="2:3" ht="48" thickBot="1">
      <c r="B13" s="2" t="s">
        <v>9</v>
      </c>
      <c r="C13" s="67" t="s">
        <v>125</v>
      </c>
    </row>
    <row r="14" spans="2:3" ht="48" thickBot="1">
      <c r="B14" s="2" t="s">
        <v>76</v>
      </c>
      <c r="C14" s="3" t="s">
        <v>122</v>
      </c>
    </row>
    <row r="15" spans="2:3" ht="16.5" customHeight="1" thickBot="1">
      <c r="B15" s="4" t="s">
        <v>77</v>
      </c>
      <c r="C15" s="5" t="s">
        <v>122</v>
      </c>
    </row>
    <row r="16" spans="2:3" ht="32.25" thickBot="1">
      <c r="B16" s="4" t="s">
        <v>78</v>
      </c>
      <c r="C16" s="5" t="s">
        <v>122</v>
      </c>
    </row>
    <row r="17" spans="2:3">
      <c r="B17" s="1"/>
    </row>
    <row r="18" spans="2:3">
      <c r="B18" s="1"/>
    </row>
    <row r="19" spans="2:3">
      <c r="B19" s="1" t="s">
        <v>126</v>
      </c>
    </row>
    <row r="20" spans="2:3">
      <c r="B20" s="1" t="s">
        <v>127</v>
      </c>
      <c r="C20" s="37" t="s">
        <v>129</v>
      </c>
    </row>
    <row r="21" spans="2:3">
      <c r="B21" s="1" t="s">
        <v>31</v>
      </c>
    </row>
    <row r="22" spans="2:3">
      <c r="B22" s="1" t="s">
        <v>128</v>
      </c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</sheetData>
  <mergeCells count="1">
    <mergeCell ref="B2:C2"/>
  </mergeCells>
  <phoneticPr fontId="0" type="noConversion"/>
  <hyperlinks>
    <hyperlink ref="C11" r:id="rId1"/>
  </hyperlinks>
  <pageMargins left="0.7" right="0.7" top="0.75" bottom="0.75" header="0.3" footer="0.3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C64"/>
  <sheetViews>
    <sheetView view="pageBreakPreview" topLeftCell="A31" zoomScaleNormal="64" zoomScaleSheetLayoutView="100" workbookViewId="0">
      <selection activeCell="C56" sqref="C56"/>
    </sheetView>
  </sheetViews>
  <sheetFormatPr defaultRowHeight="15"/>
  <cols>
    <col min="2" max="2" width="61.42578125" bestFit="1" customWidth="1"/>
    <col min="3" max="3" width="63.28515625" customWidth="1"/>
    <col min="4" max="4" width="70.85546875" customWidth="1"/>
  </cols>
  <sheetData>
    <row r="1" spans="2:3" ht="22.5">
      <c r="B1" s="100" t="s">
        <v>48</v>
      </c>
      <c r="C1" s="100"/>
    </row>
    <row r="3" spans="2:3" ht="18.75">
      <c r="B3" s="104" t="s">
        <v>63</v>
      </c>
      <c r="C3" s="104"/>
    </row>
    <row r="4" spans="2:3" ht="15.75" thickBot="1"/>
    <row r="5" spans="2:3" ht="18.75" customHeight="1">
      <c r="B5" s="38" t="s">
        <v>10</v>
      </c>
      <c r="C5" s="22" t="s">
        <v>116</v>
      </c>
    </row>
    <row r="6" spans="2:3">
      <c r="B6" s="39" t="s">
        <v>11</v>
      </c>
      <c r="C6" s="70">
        <v>4109005420</v>
      </c>
    </row>
    <row r="7" spans="2:3">
      <c r="B7" s="39" t="s">
        <v>12</v>
      </c>
      <c r="C7" s="70">
        <v>410901001</v>
      </c>
    </row>
    <row r="8" spans="2:3" ht="19.5" customHeight="1" thickBot="1">
      <c r="B8" s="40" t="s">
        <v>13</v>
      </c>
      <c r="C8" s="71" t="s">
        <v>134</v>
      </c>
    </row>
    <row r="9" spans="2:3" ht="18.75" customHeight="1">
      <c r="B9" s="41" t="s">
        <v>14</v>
      </c>
      <c r="C9" s="90" t="s">
        <v>15</v>
      </c>
    </row>
    <row r="10" spans="2:3" ht="30">
      <c r="B10" s="42" t="s">
        <v>17</v>
      </c>
      <c r="C10" s="91" t="s">
        <v>135</v>
      </c>
    </row>
    <row r="11" spans="2:3" ht="15.75" thickBot="1">
      <c r="B11" s="44" t="s">
        <v>16</v>
      </c>
      <c r="C11" s="92" t="s">
        <v>136</v>
      </c>
    </row>
    <row r="12" spans="2:3">
      <c r="B12" s="46"/>
      <c r="C12" s="47" t="s">
        <v>72</v>
      </c>
    </row>
    <row r="13" spans="2:3">
      <c r="B13" s="105" t="s">
        <v>64</v>
      </c>
      <c r="C13" s="106"/>
    </row>
    <row r="14" spans="2:3">
      <c r="B14" s="48" t="s">
        <v>65</v>
      </c>
      <c r="C14" s="93">
        <v>11980.45</v>
      </c>
    </row>
    <row r="15" spans="2:3">
      <c r="B15" s="48" t="s">
        <v>66</v>
      </c>
      <c r="C15" s="93">
        <v>45.56</v>
      </c>
    </row>
    <row r="16" spans="2:3">
      <c r="B16" s="57" t="s">
        <v>74</v>
      </c>
      <c r="C16" s="94">
        <v>822.97</v>
      </c>
    </row>
    <row r="17" spans="2:3">
      <c r="B17" s="105" t="s">
        <v>67</v>
      </c>
      <c r="C17" s="106"/>
    </row>
    <row r="18" spans="2:3">
      <c r="B18" s="48" t="s">
        <v>68</v>
      </c>
      <c r="C18" s="93">
        <v>3250</v>
      </c>
    </row>
    <row r="19" spans="2:3">
      <c r="B19" s="48" t="s">
        <v>69</v>
      </c>
      <c r="C19" s="93">
        <v>45.56</v>
      </c>
    </row>
    <row r="20" spans="2:3">
      <c r="B20" s="57" t="s">
        <v>74</v>
      </c>
      <c r="C20" s="93">
        <v>256.45</v>
      </c>
    </row>
    <row r="21" spans="2:3">
      <c r="B21" s="49"/>
      <c r="C21" s="50" t="s">
        <v>73</v>
      </c>
    </row>
    <row r="22" spans="2:3">
      <c r="B22" s="105" t="s">
        <v>64</v>
      </c>
      <c r="C22" s="106"/>
    </row>
    <row r="23" spans="2:3">
      <c r="B23" s="48" t="s">
        <v>68</v>
      </c>
      <c r="C23" s="93">
        <v>13016.79</v>
      </c>
    </row>
    <row r="24" spans="2:3">
      <c r="B24" s="48" t="s">
        <v>69</v>
      </c>
      <c r="C24" s="93">
        <v>52.39</v>
      </c>
    </row>
    <row r="25" spans="2:3">
      <c r="B25" s="48" t="s">
        <v>74</v>
      </c>
      <c r="C25" s="94">
        <v>897.05</v>
      </c>
    </row>
    <row r="26" spans="2:3">
      <c r="B26" s="107" t="s">
        <v>67</v>
      </c>
      <c r="C26" s="108"/>
    </row>
    <row r="27" spans="2:3">
      <c r="B27" s="51" t="s">
        <v>68</v>
      </c>
      <c r="C27" s="95">
        <v>3640</v>
      </c>
    </row>
    <row r="28" spans="2:3">
      <c r="B28" s="52" t="s">
        <v>69</v>
      </c>
      <c r="C28" s="96">
        <v>52.39</v>
      </c>
    </row>
    <row r="29" spans="2:3" ht="15.75" thickBot="1">
      <c r="B29" s="48" t="s">
        <v>74</v>
      </c>
      <c r="C29" s="97">
        <v>288.58999999999997</v>
      </c>
    </row>
    <row r="31" spans="2:3" ht="18.75">
      <c r="B31" s="101" t="s">
        <v>70</v>
      </c>
      <c r="C31" s="101"/>
    </row>
    <row r="32" spans="2:3" ht="15.75" thickBot="1"/>
    <row r="33" spans="2:3">
      <c r="B33" s="38" t="s">
        <v>10</v>
      </c>
      <c r="C33" s="22" t="s">
        <v>116</v>
      </c>
    </row>
    <row r="34" spans="2:3">
      <c r="B34" s="39" t="s">
        <v>11</v>
      </c>
      <c r="C34" s="70">
        <v>4109005420</v>
      </c>
    </row>
    <row r="35" spans="2:3">
      <c r="B35" s="39" t="s">
        <v>12</v>
      </c>
      <c r="C35" s="70">
        <v>410901001</v>
      </c>
    </row>
    <row r="36" spans="2:3" ht="15.75" thickBot="1">
      <c r="B36" s="40" t="s">
        <v>13</v>
      </c>
      <c r="C36" s="71" t="s">
        <v>134</v>
      </c>
    </row>
    <row r="37" spans="2:3" ht="21" customHeight="1">
      <c r="B37" s="41" t="s">
        <v>14</v>
      </c>
      <c r="C37" s="90" t="s">
        <v>15</v>
      </c>
    </row>
    <row r="38" spans="2:3" ht="30">
      <c r="B38" s="42" t="s">
        <v>17</v>
      </c>
      <c r="C38" s="43"/>
    </row>
    <row r="39" spans="2:3" ht="15.75" thickBot="1">
      <c r="B39" s="44" t="s">
        <v>16</v>
      </c>
      <c r="C39" s="45"/>
    </row>
    <row r="40" spans="2:3">
      <c r="B40" s="53" t="s">
        <v>18</v>
      </c>
      <c r="C40" s="54" t="s">
        <v>19</v>
      </c>
    </row>
    <row r="41" spans="2:3">
      <c r="B41" s="55"/>
      <c r="C41" s="98" t="s">
        <v>122</v>
      </c>
    </row>
    <row r="42" spans="2:3" ht="15.75" thickBot="1">
      <c r="B42" s="56"/>
      <c r="C42" s="99" t="s">
        <v>122</v>
      </c>
    </row>
    <row r="44" spans="2:3" ht="18.75">
      <c r="B44" s="102" t="s">
        <v>71</v>
      </c>
      <c r="C44" s="102"/>
    </row>
    <row r="45" spans="2:3" ht="15.75" thickBot="1"/>
    <row r="46" spans="2:3">
      <c r="B46" s="38" t="s">
        <v>10</v>
      </c>
      <c r="C46" s="22" t="s">
        <v>116</v>
      </c>
    </row>
    <row r="47" spans="2:3">
      <c r="B47" s="39" t="s">
        <v>11</v>
      </c>
      <c r="C47" s="70">
        <v>4109005420</v>
      </c>
    </row>
    <row r="48" spans="2:3">
      <c r="B48" s="39" t="s">
        <v>12</v>
      </c>
      <c r="C48" s="70">
        <v>410901001</v>
      </c>
    </row>
    <row r="49" spans="2:3" ht="15.75" thickBot="1">
      <c r="B49" s="40" t="s">
        <v>13</v>
      </c>
      <c r="C49" s="71" t="s">
        <v>134</v>
      </c>
    </row>
    <row r="50" spans="2:3" ht="18" customHeight="1">
      <c r="B50" s="41" t="s">
        <v>14</v>
      </c>
      <c r="C50" s="90" t="s">
        <v>15</v>
      </c>
    </row>
    <row r="51" spans="2:3" ht="30">
      <c r="B51" s="42" t="s">
        <v>17</v>
      </c>
      <c r="C51" s="43"/>
    </row>
    <row r="52" spans="2:3" ht="15.75" thickBot="1">
      <c r="B52" s="44" t="s">
        <v>16</v>
      </c>
      <c r="C52" s="45"/>
    </row>
    <row r="53" spans="2:3">
      <c r="B53" s="53" t="s">
        <v>18</v>
      </c>
      <c r="C53" s="54" t="s">
        <v>19</v>
      </c>
    </row>
    <row r="54" spans="2:3">
      <c r="B54" s="55"/>
      <c r="C54" s="98" t="s">
        <v>122</v>
      </c>
    </row>
    <row r="55" spans="2:3" ht="15.75" thickBot="1">
      <c r="B55" s="56"/>
      <c r="C55" s="99" t="s">
        <v>122</v>
      </c>
    </row>
    <row r="59" spans="2:3" ht="18.75">
      <c r="B59" s="103" t="s">
        <v>49</v>
      </c>
      <c r="C59" s="103"/>
    </row>
    <row r="61" spans="2:3">
      <c r="B61" s="1" t="s">
        <v>126</v>
      </c>
    </row>
    <row r="62" spans="2:3">
      <c r="B62" s="1" t="s">
        <v>127</v>
      </c>
      <c r="C62" s="37" t="s">
        <v>130</v>
      </c>
    </row>
    <row r="63" spans="2:3">
      <c r="B63" s="1" t="s">
        <v>31</v>
      </c>
    </row>
    <row r="64" spans="2:3">
      <c r="B64" s="1" t="s">
        <v>128</v>
      </c>
    </row>
  </sheetData>
  <mergeCells count="9">
    <mergeCell ref="B31:C31"/>
    <mergeCell ref="B44:C44"/>
    <mergeCell ref="B59:C59"/>
    <mergeCell ref="B1:C1"/>
    <mergeCell ref="B3:C3"/>
    <mergeCell ref="B13:C13"/>
    <mergeCell ref="B17:C17"/>
    <mergeCell ref="B22:C22"/>
    <mergeCell ref="B26:C26"/>
  </mergeCells>
  <phoneticPr fontId="0" type="noConversion"/>
  <hyperlinks>
    <hyperlink ref="C11" r:id="rId1"/>
  </hyperlinks>
  <pageMargins left="0.7" right="0.7" top="0.75" bottom="0.75" header="0.3" footer="0.3"/>
  <pageSetup paperSize="9" scale="65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D60"/>
  <sheetViews>
    <sheetView topLeftCell="A27" workbookViewId="0">
      <selection activeCell="C39" sqref="C39"/>
    </sheetView>
  </sheetViews>
  <sheetFormatPr defaultRowHeight="15"/>
  <cols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10" t="s">
        <v>32</v>
      </c>
      <c r="C1" s="110"/>
    </row>
    <row r="3" spans="2:3">
      <c r="B3" s="6" t="s">
        <v>10</v>
      </c>
      <c r="C3" s="66" t="s">
        <v>112</v>
      </c>
    </row>
    <row r="4" spans="2:3">
      <c r="B4" s="6" t="s">
        <v>11</v>
      </c>
      <c r="C4" s="66">
        <v>4109005420</v>
      </c>
    </row>
    <row r="5" spans="2:3">
      <c r="B5" s="6" t="s">
        <v>12</v>
      </c>
      <c r="C5" s="66">
        <v>410901001</v>
      </c>
    </row>
    <row r="6" spans="2:3" ht="30">
      <c r="B6" s="6" t="s">
        <v>21</v>
      </c>
      <c r="C6" s="66" t="s">
        <v>114</v>
      </c>
    </row>
    <row r="7" spans="2:3">
      <c r="B7" s="6" t="s">
        <v>22</v>
      </c>
      <c r="C7" s="66" t="s">
        <v>115</v>
      </c>
    </row>
    <row r="9" spans="2:3" ht="15.75" thickBot="1"/>
    <row r="10" spans="2:3" ht="16.5" thickTop="1" thickBot="1">
      <c r="B10" s="7" t="s">
        <v>23</v>
      </c>
      <c r="C10" s="8" t="s">
        <v>24</v>
      </c>
    </row>
    <row r="11" spans="2:3" ht="16.5" thickTop="1" thickBot="1">
      <c r="B11" s="14" t="s">
        <v>79</v>
      </c>
      <c r="C11" s="82" t="s">
        <v>133</v>
      </c>
    </row>
    <row r="12" spans="2:3" ht="16.5" thickTop="1" thickBot="1">
      <c r="B12" s="14" t="s">
        <v>25</v>
      </c>
      <c r="C12" s="72">
        <v>438</v>
      </c>
    </row>
    <row r="13" spans="2:3" ht="45.75" thickTop="1">
      <c r="B13" s="9" t="s">
        <v>26</v>
      </c>
      <c r="C13" s="73">
        <f>C14+C15+C19+C21+C22+C23+C24+C25</f>
        <v>431</v>
      </c>
    </row>
    <row r="14" spans="2:3" ht="45">
      <c r="B14" s="10" t="s">
        <v>80</v>
      </c>
      <c r="C14" s="74">
        <v>6</v>
      </c>
    </row>
    <row r="15" spans="2:3" ht="45">
      <c r="B15" s="10" t="s">
        <v>81</v>
      </c>
      <c r="C15" s="74">
        <v>10</v>
      </c>
    </row>
    <row r="16" spans="2:3">
      <c r="B16" s="11" t="s">
        <v>27</v>
      </c>
      <c r="C16" s="83">
        <v>7.5179999999999998</v>
      </c>
    </row>
    <row r="17" spans="2:3">
      <c r="B17" s="11" t="s">
        <v>28</v>
      </c>
      <c r="C17" s="74">
        <v>1434</v>
      </c>
    </row>
    <row r="18" spans="2:3" ht="30">
      <c r="B18" s="10" t="s">
        <v>29</v>
      </c>
      <c r="C18" s="74"/>
    </row>
    <row r="19" spans="2:3" ht="45">
      <c r="B19" s="10" t="s">
        <v>30</v>
      </c>
      <c r="C19" s="74">
        <v>77</v>
      </c>
    </row>
    <row r="20" spans="2:3" ht="45">
      <c r="B20" s="10" t="s">
        <v>33</v>
      </c>
      <c r="C20" s="74"/>
    </row>
    <row r="21" spans="2:3" ht="30">
      <c r="B21" s="10" t="s">
        <v>34</v>
      </c>
      <c r="C21" s="74">
        <v>11</v>
      </c>
    </row>
    <row r="22" spans="2:3" ht="45">
      <c r="B22" s="10" t="s">
        <v>35</v>
      </c>
      <c r="C22" s="74">
        <v>7</v>
      </c>
    </row>
    <row r="23" spans="2:3" ht="45">
      <c r="B23" s="10" t="s">
        <v>82</v>
      </c>
      <c r="C23" s="74">
        <f>63+5</f>
        <v>68</v>
      </c>
    </row>
    <row r="24" spans="2:3" ht="45">
      <c r="B24" s="10" t="s">
        <v>83</v>
      </c>
      <c r="C24" s="74">
        <v>57</v>
      </c>
    </row>
    <row r="25" spans="2:3" ht="105">
      <c r="B25" s="10" t="s">
        <v>84</v>
      </c>
      <c r="C25" s="74">
        <f>12+183</f>
        <v>195</v>
      </c>
    </row>
    <row r="26" spans="2:3" ht="135">
      <c r="B26" s="58" t="s">
        <v>86</v>
      </c>
      <c r="C26" s="75"/>
    </row>
    <row r="27" spans="2:3" ht="75.75" thickBot="1">
      <c r="B27" s="58" t="s">
        <v>85</v>
      </c>
      <c r="C27" s="75"/>
    </row>
    <row r="28" spans="2:3" ht="91.5" customHeight="1" thickBot="1">
      <c r="B28" s="60" t="s">
        <v>87</v>
      </c>
      <c r="C28" s="76">
        <v>2</v>
      </c>
    </row>
    <row r="29" spans="2:3" ht="62.25" customHeight="1" thickBot="1">
      <c r="B29" s="59" t="s">
        <v>88</v>
      </c>
      <c r="C29" s="77"/>
    </row>
    <row r="30" spans="2:3" ht="31.5" thickTop="1" thickBot="1">
      <c r="B30" s="13" t="s">
        <v>89</v>
      </c>
      <c r="C30" s="78">
        <v>7</v>
      </c>
    </row>
    <row r="31" spans="2:3" ht="94.5" customHeight="1" thickTop="1" thickBot="1">
      <c r="B31" s="62" t="s">
        <v>90</v>
      </c>
      <c r="C31" s="79"/>
    </row>
    <row r="32" spans="2:3" ht="16.5" customHeight="1" thickBot="1">
      <c r="B32" s="61" t="s">
        <v>91</v>
      </c>
      <c r="C32" s="80"/>
    </row>
    <row r="33" spans="2:3" ht="15.75" thickTop="1">
      <c r="B33" s="9" t="s">
        <v>96</v>
      </c>
      <c r="C33" s="85">
        <v>1.607</v>
      </c>
    </row>
    <row r="34" spans="2:3" ht="30.75" thickBot="1">
      <c r="B34" s="12" t="s">
        <v>95</v>
      </c>
      <c r="C34" s="80"/>
    </row>
    <row r="35" spans="2:3" ht="61.5" thickTop="1" thickBot="1">
      <c r="B35" s="61" t="s">
        <v>92</v>
      </c>
      <c r="C35" s="84">
        <v>1.607</v>
      </c>
    </row>
    <row r="36" spans="2:3" ht="16.5" thickTop="1" thickBot="1">
      <c r="B36" s="14" t="s">
        <v>94</v>
      </c>
      <c r="C36" s="72"/>
    </row>
    <row r="37" spans="2:3" ht="31.5" thickTop="1" thickBot="1">
      <c r="B37" s="14" t="s">
        <v>93</v>
      </c>
      <c r="C37" s="72"/>
    </row>
    <row r="38" spans="2:3" ht="46.5" thickTop="1" thickBot="1">
      <c r="B38" s="14" t="s">
        <v>97</v>
      </c>
      <c r="C38" s="86">
        <f>(C17/1000)/0.104</f>
        <v>13.788461538461538</v>
      </c>
    </row>
    <row r="39" spans="2:3" ht="46.5" thickTop="1" thickBot="1">
      <c r="B39" s="14" t="s">
        <v>98</v>
      </c>
      <c r="C39" s="72"/>
    </row>
    <row r="40" spans="2:3" ht="61.5" thickTop="1" thickBot="1">
      <c r="B40" s="14" t="s">
        <v>99</v>
      </c>
      <c r="C40" s="72"/>
    </row>
    <row r="41" spans="2:3" ht="15.75" thickTop="1">
      <c r="B41" s="9"/>
      <c r="C41" s="73"/>
    </row>
    <row r="42" spans="2:3">
      <c r="B42" s="15"/>
      <c r="C42" s="81"/>
    </row>
    <row r="43" spans="2:3">
      <c r="B43" s="10"/>
      <c r="C43" s="74"/>
    </row>
    <row r="44" spans="2:3" ht="15.75" thickBot="1">
      <c r="B44" s="12"/>
      <c r="C44" s="80"/>
    </row>
    <row r="45" spans="2:3" ht="46.5" customHeight="1" thickTop="1" thickBot="1">
      <c r="B45" s="14"/>
      <c r="C45" s="72"/>
    </row>
    <row r="46" spans="2:3" ht="16.5" thickTop="1" thickBot="1">
      <c r="B46" s="14"/>
      <c r="C46" s="72"/>
    </row>
    <row r="47" spans="2:3" ht="16.5" thickTop="1" thickBot="1">
      <c r="B47" s="14"/>
      <c r="C47" s="72"/>
    </row>
    <row r="48" spans="2:3" ht="16.5" thickTop="1" thickBot="1">
      <c r="B48" s="14"/>
      <c r="C48" s="72"/>
    </row>
    <row r="49" spans="2:4" ht="16.5" thickTop="1" thickBot="1">
      <c r="B49" s="14"/>
      <c r="C49" s="72"/>
    </row>
    <row r="50" spans="2:4" ht="16.5" thickTop="1" thickBot="1">
      <c r="B50" s="14"/>
      <c r="C50" s="72"/>
    </row>
    <row r="51" spans="2:4" ht="16.5" thickTop="1" thickBot="1">
      <c r="B51" s="14"/>
      <c r="C51" s="72"/>
    </row>
    <row r="52" spans="2:4" s="16" customFormat="1" ht="15.75" thickTop="1">
      <c r="B52" s="17"/>
      <c r="C52" s="18"/>
    </row>
    <row r="53" spans="2:4" s="16" customFormat="1">
      <c r="B53" s="1" t="s">
        <v>126</v>
      </c>
      <c r="C53"/>
    </row>
    <row r="54" spans="2:4" s="16" customFormat="1">
      <c r="B54" s="1" t="s">
        <v>127</v>
      </c>
      <c r="C54" s="37" t="s">
        <v>131</v>
      </c>
    </row>
    <row r="55" spans="2:4" s="16" customFormat="1">
      <c r="B55" s="1" t="s">
        <v>31</v>
      </c>
      <c r="C55"/>
    </row>
    <row r="56" spans="2:4" s="16" customFormat="1">
      <c r="B56" s="1" t="s">
        <v>128</v>
      </c>
      <c r="C56"/>
    </row>
    <row r="58" spans="2:4" ht="78.75" hidden="1" customHeight="1">
      <c r="B58" s="111" t="s">
        <v>50</v>
      </c>
      <c r="C58" s="111"/>
      <c r="D58" s="111"/>
    </row>
    <row r="59" spans="2:4" hidden="1"/>
    <row r="60" spans="2:4" ht="112.5" hidden="1" customHeight="1">
      <c r="B60" s="109" t="s">
        <v>61</v>
      </c>
      <c r="C60" s="109"/>
      <c r="D60" s="109"/>
    </row>
  </sheetData>
  <mergeCells count="3">
    <mergeCell ref="B60:D60"/>
    <mergeCell ref="B1:C1"/>
    <mergeCell ref="B58:D58"/>
  </mergeCells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D31"/>
  <sheetViews>
    <sheetView workbookViewId="0">
      <selection activeCell="C9" sqref="C9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10" t="s">
        <v>51</v>
      </c>
      <c r="C1" s="110"/>
    </row>
    <row r="2" spans="2:3" ht="15.75" thickBot="1"/>
    <row r="3" spans="2:3">
      <c r="B3" s="19" t="s">
        <v>10</v>
      </c>
      <c r="C3" s="66" t="s">
        <v>112</v>
      </c>
    </row>
    <row r="4" spans="2:3">
      <c r="B4" s="20" t="s">
        <v>11</v>
      </c>
      <c r="C4" s="66">
        <v>4109005420</v>
      </c>
    </row>
    <row r="5" spans="2:3">
      <c r="B5" s="20" t="s">
        <v>12</v>
      </c>
      <c r="C5" s="66">
        <v>410901001</v>
      </c>
    </row>
    <row r="6" spans="2:3" ht="30.75" thickBot="1">
      <c r="B6" s="21" t="s">
        <v>21</v>
      </c>
      <c r="C6" s="66" t="s">
        <v>113</v>
      </c>
    </row>
    <row r="7" spans="2:3" ht="30">
      <c r="B7" s="23" t="s">
        <v>100</v>
      </c>
      <c r="C7" s="87" t="s">
        <v>122</v>
      </c>
    </row>
    <row r="8" spans="2:3" ht="60">
      <c r="B8" s="24" t="s">
        <v>101</v>
      </c>
      <c r="C8" s="88" t="s">
        <v>122</v>
      </c>
    </row>
    <row r="9" spans="2:3" ht="30">
      <c r="B9" s="24" t="s">
        <v>102</v>
      </c>
      <c r="C9" s="25"/>
    </row>
    <row r="10" spans="2:3">
      <c r="B10" s="65" t="s">
        <v>103</v>
      </c>
      <c r="C10" s="25"/>
    </row>
    <row r="11" spans="2:3">
      <c r="B11" s="65" t="s">
        <v>104</v>
      </c>
      <c r="C11" s="25"/>
    </row>
    <row r="12" spans="2:3" ht="30">
      <c r="B12" s="65" t="s">
        <v>105</v>
      </c>
      <c r="C12" s="25"/>
    </row>
    <row r="13" spans="2:3">
      <c r="B13" s="65" t="s">
        <v>106</v>
      </c>
      <c r="C13" s="25"/>
    </row>
    <row r="14" spans="2:3">
      <c r="B14" s="65" t="s">
        <v>107</v>
      </c>
      <c r="C14" s="25"/>
    </row>
    <row r="15" spans="2:3" ht="45">
      <c r="B15" s="24" t="s">
        <v>108</v>
      </c>
      <c r="C15" s="25"/>
    </row>
    <row r="16" spans="2:3">
      <c r="B16" s="65" t="s">
        <v>103</v>
      </c>
      <c r="C16" s="63"/>
    </row>
    <row r="17" spans="2:4">
      <c r="B17" s="65" t="s">
        <v>104</v>
      </c>
      <c r="C17" s="63"/>
    </row>
    <row r="18" spans="2:4" ht="30">
      <c r="B18" s="65" t="s">
        <v>105</v>
      </c>
      <c r="C18" s="63"/>
    </row>
    <row r="19" spans="2:4">
      <c r="B19" s="65" t="s">
        <v>106</v>
      </c>
      <c r="C19" s="63"/>
    </row>
    <row r="20" spans="2:4">
      <c r="B20" s="65" t="s">
        <v>107</v>
      </c>
      <c r="C20" s="63"/>
    </row>
    <row r="21" spans="2:4" ht="30.75" customHeight="1">
      <c r="B21" s="64" t="s">
        <v>109</v>
      </c>
      <c r="C21" s="63"/>
    </row>
    <row r="22" spans="2:4" ht="30.75" thickBot="1">
      <c r="B22" s="26" t="s">
        <v>110</v>
      </c>
      <c r="C22" s="27"/>
    </row>
    <row r="24" spans="2:4">
      <c r="B24" s="1" t="s">
        <v>126</v>
      </c>
    </row>
    <row r="25" spans="2:4">
      <c r="B25" s="1" t="s">
        <v>127</v>
      </c>
      <c r="C25" s="37" t="s">
        <v>131</v>
      </c>
    </row>
    <row r="26" spans="2:4">
      <c r="B26" s="1" t="s">
        <v>31</v>
      </c>
    </row>
    <row r="27" spans="2:4">
      <c r="B27" s="1" t="s">
        <v>128</v>
      </c>
    </row>
    <row r="29" spans="2:4" ht="79.5" hidden="1" customHeight="1">
      <c r="B29" s="111" t="s">
        <v>50</v>
      </c>
      <c r="C29" s="111"/>
      <c r="D29" s="111"/>
    </row>
    <row r="30" spans="2:4" hidden="1"/>
    <row r="31" spans="2:4" ht="111" hidden="1" customHeight="1">
      <c r="B31" s="109" t="s">
        <v>61</v>
      </c>
      <c r="C31" s="109"/>
      <c r="D31" s="109"/>
    </row>
  </sheetData>
  <mergeCells count="3">
    <mergeCell ref="B1:C1"/>
    <mergeCell ref="B29:D29"/>
    <mergeCell ref="B31:D31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51"/>
  <sheetViews>
    <sheetView tabSelected="1" topLeftCell="A4" workbookViewId="0">
      <selection activeCell="C15" sqref="C15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10" t="s">
        <v>52</v>
      </c>
      <c r="C1" s="110"/>
    </row>
    <row r="2" spans="2:3" ht="15.75" thickBot="1"/>
    <row r="3" spans="2:3">
      <c r="B3" s="19" t="s">
        <v>10</v>
      </c>
      <c r="C3" s="66" t="s">
        <v>112</v>
      </c>
    </row>
    <row r="4" spans="2:3">
      <c r="B4" s="20" t="s">
        <v>11</v>
      </c>
      <c r="C4" s="66">
        <v>4109005420</v>
      </c>
    </row>
    <row r="5" spans="2:3">
      <c r="B5" s="20" t="s">
        <v>12</v>
      </c>
      <c r="C5" s="66">
        <v>410901001</v>
      </c>
    </row>
    <row r="6" spans="2:3" ht="30.75" thickBot="1">
      <c r="B6" s="21" t="s">
        <v>21</v>
      </c>
      <c r="C6" s="66" t="s">
        <v>113</v>
      </c>
    </row>
    <row r="7" spans="2:3" ht="30">
      <c r="B7" s="36" t="s">
        <v>53</v>
      </c>
      <c r="C7" s="89" t="s">
        <v>122</v>
      </c>
    </row>
    <row r="8" spans="2:3" ht="30">
      <c r="B8" s="28" t="s">
        <v>54</v>
      </c>
      <c r="C8" s="29"/>
    </row>
    <row r="9" spans="2:3" ht="17.25" customHeight="1">
      <c r="B9" s="28" t="s">
        <v>55</v>
      </c>
      <c r="C9" s="29"/>
    </row>
    <row r="10" spans="2:3" ht="44.25" customHeight="1">
      <c r="B10" s="32" t="s">
        <v>56</v>
      </c>
      <c r="C10" s="29"/>
    </row>
    <row r="11" spans="2:3" ht="30">
      <c r="B11" s="32" t="s">
        <v>36</v>
      </c>
      <c r="C11" s="29"/>
    </row>
    <row r="12" spans="2:3" ht="30">
      <c r="B12" s="32" t="s">
        <v>57</v>
      </c>
      <c r="C12" s="29"/>
    </row>
    <row r="13" spans="2:3">
      <c r="B13" s="31" t="s">
        <v>40</v>
      </c>
      <c r="C13" s="29"/>
    </row>
    <row r="14" spans="2:3">
      <c r="B14" s="30" t="s">
        <v>37</v>
      </c>
      <c r="C14" s="29"/>
    </row>
    <row r="15" spans="2:3">
      <c r="B15" s="30" t="s">
        <v>38</v>
      </c>
      <c r="C15" s="29"/>
    </row>
    <row r="16" spans="2:3">
      <c r="B16" s="31" t="s">
        <v>39</v>
      </c>
      <c r="C16" s="29"/>
    </row>
    <row r="17" spans="2:3">
      <c r="B17" s="30" t="s">
        <v>37</v>
      </c>
      <c r="C17" s="29"/>
    </row>
    <row r="18" spans="2:3">
      <c r="B18" s="30" t="s">
        <v>38</v>
      </c>
      <c r="C18" s="29"/>
    </row>
    <row r="19" spans="2:3">
      <c r="B19" s="31" t="s">
        <v>39</v>
      </c>
      <c r="C19" s="29"/>
    </row>
    <row r="20" spans="2:3">
      <c r="B20" s="30" t="s">
        <v>37</v>
      </c>
      <c r="C20" s="29"/>
    </row>
    <row r="21" spans="2:3">
      <c r="B21" s="30" t="s">
        <v>38</v>
      </c>
      <c r="C21" s="29"/>
    </row>
    <row r="22" spans="2:3" ht="30">
      <c r="B22" s="32" t="s">
        <v>58</v>
      </c>
      <c r="C22" s="29"/>
    </row>
    <row r="23" spans="2:3">
      <c r="B23" s="33" t="s">
        <v>41</v>
      </c>
      <c r="C23" s="29"/>
    </row>
    <row r="24" spans="2:3">
      <c r="B24" s="33" t="s">
        <v>42</v>
      </c>
      <c r="C24" s="29"/>
    </row>
    <row r="25" spans="2:3">
      <c r="B25" s="33" t="s">
        <v>43</v>
      </c>
      <c r="C25" s="29"/>
    </row>
    <row r="26" spans="2:3" ht="30">
      <c r="B26" s="32" t="s">
        <v>111</v>
      </c>
      <c r="C26" s="29"/>
    </row>
    <row r="27" spans="2:3" ht="30">
      <c r="B27" s="32" t="s">
        <v>59</v>
      </c>
      <c r="C27" s="29"/>
    </row>
    <row r="28" spans="2:3">
      <c r="B28" s="34" t="s">
        <v>44</v>
      </c>
      <c r="C28" s="29"/>
    </row>
    <row r="29" spans="2:3">
      <c r="B29" s="33" t="s">
        <v>37</v>
      </c>
      <c r="C29" s="29"/>
    </row>
    <row r="30" spans="2:3">
      <c r="B30" s="33" t="s">
        <v>38</v>
      </c>
      <c r="C30" s="29"/>
    </row>
    <row r="31" spans="2:3">
      <c r="B31" s="34" t="s">
        <v>45</v>
      </c>
      <c r="C31" s="29"/>
    </row>
    <row r="32" spans="2:3">
      <c r="B32" s="33" t="s">
        <v>37</v>
      </c>
      <c r="C32" s="29"/>
    </row>
    <row r="33" spans="2:4">
      <c r="B33" s="33" t="s">
        <v>38</v>
      </c>
      <c r="C33" s="29"/>
    </row>
    <row r="34" spans="2:4">
      <c r="B34" s="34" t="s">
        <v>46</v>
      </c>
      <c r="C34" s="29"/>
    </row>
    <row r="35" spans="2:4">
      <c r="B35" s="33" t="s">
        <v>37</v>
      </c>
      <c r="C35" s="29"/>
    </row>
    <row r="36" spans="2:4">
      <c r="B36" s="33" t="s">
        <v>38</v>
      </c>
      <c r="C36" s="29"/>
    </row>
    <row r="37" spans="2:4">
      <c r="B37" s="34" t="s">
        <v>47</v>
      </c>
      <c r="C37" s="29"/>
    </row>
    <row r="38" spans="2:4">
      <c r="B38" s="33" t="s">
        <v>37</v>
      </c>
      <c r="C38" s="29"/>
    </row>
    <row r="39" spans="2:4">
      <c r="B39" s="33" t="s">
        <v>38</v>
      </c>
      <c r="C39" s="29"/>
    </row>
    <row r="40" spans="2:4" ht="30">
      <c r="B40" s="35" t="s">
        <v>60</v>
      </c>
      <c r="C40" s="29"/>
    </row>
    <row r="42" spans="2:4">
      <c r="B42" s="1" t="s">
        <v>126</v>
      </c>
    </row>
    <row r="43" spans="2:4">
      <c r="B43" s="1" t="s">
        <v>127</v>
      </c>
      <c r="C43" s="37" t="s">
        <v>132</v>
      </c>
    </row>
    <row r="44" spans="2:4">
      <c r="B44" s="1" t="s">
        <v>31</v>
      </c>
    </row>
    <row r="45" spans="2:4">
      <c r="B45" s="1" t="s">
        <v>128</v>
      </c>
    </row>
    <row r="47" spans="2:4" ht="80.25" hidden="1" customHeight="1">
      <c r="B47" s="111" t="s">
        <v>50</v>
      </c>
      <c r="C47" s="111"/>
      <c r="D47" s="111"/>
    </row>
    <row r="48" spans="2:4" hidden="1"/>
    <row r="49" spans="2:4" ht="124.5" hidden="1" customHeight="1">
      <c r="B49" s="109" t="s">
        <v>61</v>
      </c>
      <c r="C49" s="109"/>
      <c r="D49" s="109"/>
    </row>
    <row r="50" spans="2:4" hidden="1"/>
    <row r="51" spans="2:4" ht="100.5" hidden="1" customHeight="1">
      <c r="B51" s="109" t="s">
        <v>62</v>
      </c>
      <c r="C51" s="109"/>
      <c r="D51" s="109"/>
    </row>
  </sheetData>
  <mergeCells count="4">
    <mergeCell ref="B1:C1"/>
    <mergeCell ref="B47:D47"/>
    <mergeCell ref="B49:D49"/>
    <mergeCell ref="B51:D51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про</cp:lastModifiedBy>
  <dcterms:created xsi:type="dcterms:W3CDTF">2014-02-10T02:22:38Z</dcterms:created>
  <dcterms:modified xsi:type="dcterms:W3CDTF">2016-04-21T07:07:50Z</dcterms:modified>
</cp:coreProperties>
</file>